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8C7527C-B53E-4691-8628-13954AD566C4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20" r:id="rId1"/>
    <sheet name="ŞUBAT 2026" sheetId="21" r:id="rId2"/>
    <sheet name="MART 2026" sheetId="22" r:id="rId3"/>
    <sheet name="NİSAN 2026" sheetId="23" r:id="rId4"/>
    <sheet name="MAYIS 2026" sheetId="24" r:id="rId5"/>
    <sheet name="HAZİRAN 2026" sheetId="2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D37" i="25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J35" i="23"/>
  <c r="F7" i="23"/>
  <c r="F6" i="23"/>
  <c r="F5" i="23"/>
  <c r="F4" i="23"/>
  <c r="AC2" i="23"/>
  <c r="J37" i="20"/>
  <c r="J37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4" l="1"/>
  <c r="J36" i="24" s="1"/>
  <c r="J36" i="25"/>
  <c r="F37" i="23"/>
  <c r="J36" i="23" s="1"/>
  <c r="F37" i="22"/>
  <c r="J36" i="22" s="1"/>
  <c r="F37" i="21"/>
  <c r="F37" i="20"/>
  <c r="L36" i="24" l="1"/>
  <c r="J37" i="24"/>
  <c r="J37" i="25"/>
  <c r="L36" i="25"/>
  <c r="J37" i="23"/>
  <c r="J39" i="23" s="1"/>
  <c r="J7" i="24" s="1"/>
  <c r="J35" i="24" s="1"/>
  <c r="L36" i="23"/>
  <c r="J36" i="21"/>
  <c r="J36" i="20"/>
  <c r="J39" i="24" l="1"/>
  <c r="J7" i="25" s="1"/>
  <c r="J35" i="25" s="1"/>
  <c r="J39" i="25" s="1"/>
  <c r="J37" i="21"/>
  <c r="L36" i="21" s="1"/>
  <c r="L36" i="22"/>
  <c r="L36" i="20"/>
  <c r="J35" i="20" l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<sst xmlns="http://schemas.openxmlformats.org/spreadsheetml/2006/main" count="213" uniqueCount="34">
  <si>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</si>
  <si>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</si>
  <si>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</si>
  <si>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</si>
  <si>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</si>
  <si>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</si>
  <si>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</si>
  <si>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</si>
  <si>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</si>
  <si>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</si>
  <si>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</si>
  <si>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</si>
  <si>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</si>
  <si>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</si>
  <si>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</si>
  <si>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</si>
  <si>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</si>
  <si>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</si>
  <si>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</si>
  <si>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</si>
  <si>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</si>
  <si>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</si>
  <si>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</si>
  <si>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</si>
  <si>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</si>
  <si>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</si>
  <si>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</si>
  <si>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</si>
  <si>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</si>
  <si>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</si>
  <si>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</si>
  <si>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SARI AHIRLAR BÜYÜKBAŞ HAYVANCILIK </t>
  </si>
  <si>
    <t>Z.KATILIM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</si>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</sst>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1">
    <cellStyle name="%20 - Vurgu1" xfId="19" builtinId="30" customBuiltin="1"/>
    <cellStyle name="%20 - Vurgu1 10" xfId="213" xr:uid="{13D5532A-918D-4A49-B743-80AE7E6D810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BAAC1095-9BBE-4655-9E2E-89F93AEAA89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4A979185-13A4-4086-85E2-286DA22EDEE5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816D7A72-4AB7-472E-A84E-08801B692DA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6810B822-3E75-4352-B24D-6D058BF61FF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441435BE-36D3-4844-95E1-9BD74873989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BA8CD28F-4A53-49B8-A66E-90C9A5C0293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27831539-873C-4186-9B7C-133D1994AD3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A45ADFAC-2BF8-4D83-A2EF-B73E6D547DE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B3313E64-C8C7-4628-BDED-2AD7E77C680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46D2040-533E-4970-8078-8DEE7BA5FFD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A5763EE-1B63-483E-A999-C2944086CE4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503A28F2-D024-4946-814C-E4AA91642E1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22450BF-EF17-45B1-A4E6-308568ADF8C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6BB7AC6E-D9B3-4C3E-A9F4-0D3A1CB0061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AAD7025E-FD28-4886-8780-CFF16407B2E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757B2FDC-1EA1-44DE-9589-E822A8CFD94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265CA030-74BC-4D11-9EE2-62072EBD0CB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63A3080-682B-41BE-9579-B44B35F31630}"/>
    <cellStyle name="Normal 16" xfId="211" xr:uid="{9E888C62-76AF-4A30-9D27-639124F8F73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A960B65-F58F-41F5-949A-721DBDFD03D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D556D-FA9B-419E-8C37-229BB2938542}">
  <dimension ref="B1:AC43"/>
  <sheetViews>
    <sheetView zoomScale="85" zoomScaleNormal="85" workbookViewId="0">
      <selection activeCell="J37" sqref="J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/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/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J36*0.01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DD4B1-981B-4073-91BD-1F314A4203CD}">
  <dimension ref="B1:AC43"/>
  <sheetViews>
    <sheetView zoomScale="85" zoomScaleNormal="85" workbookViewId="0">
      <selection activeCell="I12" sqref="I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/>
      <c r="J4" s="14"/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/>
      <c r="J5" s="14"/>
    </row>
    <row r="6" spans="2:29" x14ac:dyDescent="0.25">
      <c r="B6" s="7">
        <v>46056</v>
      </c>
      <c r="C6" s="8">
        <v>2155</v>
      </c>
      <c r="D6" s="9"/>
      <c r="E6" s="10">
        <v>17</v>
      </c>
      <c r="F6" s="33">
        <f t="shared" si="0"/>
        <v>36635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>
        <v>2019</v>
      </c>
      <c r="D8" s="9"/>
      <c r="E8" s="10">
        <v>17</v>
      </c>
      <c r="F8" s="33">
        <f t="shared" si="0"/>
        <v>34323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2330</v>
      </c>
      <c r="D10" s="9"/>
      <c r="E10" s="10">
        <v>17</v>
      </c>
      <c r="F10" s="33">
        <f t="shared" si="0"/>
        <v>39610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2068</v>
      </c>
      <c r="D12" s="9"/>
      <c r="E12" s="10">
        <v>17</v>
      </c>
      <c r="F12" s="33">
        <f t="shared" si="0"/>
        <v>35156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5039</v>
      </c>
      <c r="D16" s="9"/>
      <c r="E16" s="10">
        <v>17</v>
      </c>
      <c r="F16" s="33">
        <f t="shared" si="0"/>
        <v>85663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5">
        <v>46094</v>
      </c>
      <c r="H17" s="16" t="s">
        <v>32</v>
      </c>
      <c r="I17" s="17"/>
      <c r="J17" s="18">
        <v>475746.36</v>
      </c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4922</v>
      </c>
      <c r="D21" s="9"/>
      <c r="E21" s="10">
        <v>17</v>
      </c>
      <c r="F21" s="33">
        <f t="shared" si="0"/>
        <v>83674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5233</v>
      </c>
      <c r="D27" s="9"/>
      <c r="E27" s="10">
        <v>17</v>
      </c>
      <c r="F27" s="33">
        <f t="shared" si="0"/>
        <v>88961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3942</v>
      </c>
      <c r="D31" s="9"/>
      <c r="E31" s="10">
        <v>17</v>
      </c>
      <c r="F31" s="33">
        <f t="shared" si="0"/>
        <v>67014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27708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475746.36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471036</v>
      </c>
      <c r="L36" s="31">
        <f>J36-J4-J5-J6+J37</f>
        <v>475746.36</v>
      </c>
    </row>
    <row r="37" spans="2:12" x14ac:dyDescent="0.25">
      <c r="B37" s="26" t="s">
        <v>14</v>
      </c>
      <c r="C37" s="30">
        <f>C35</f>
        <v>27708</v>
      </c>
      <c r="D37" s="9">
        <f>D35/1.03</f>
        <v>0</v>
      </c>
      <c r="E37" s="10"/>
      <c r="F37" s="33">
        <f>SUM(F4:F36)</f>
        <v>471036</v>
      </c>
      <c r="G37" s="19"/>
      <c r="H37" s="17" t="s">
        <v>15</v>
      </c>
      <c r="I37" s="17">
        <v>0.01</v>
      </c>
      <c r="J37" s="18">
        <f>J36*0.01</f>
        <v>4710.3599999999997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  <c r="L39" s="31"/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640C-9DCC-4F89-8359-D6C56C8335FB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4990</v>
      </c>
      <c r="D8" s="9"/>
      <c r="E8" s="10">
        <v>17</v>
      </c>
      <c r="F8" s="33">
        <f t="shared" si="0"/>
        <v>84830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5078</v>
      </c>
      <c r="D14" s="9"/>
      <c r="E14" s="10">
        <v>17</v>
      </c>
      <c r="F14" s="33">
        <f t="shared" si="0"/>
        <v>86326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/>
      <c r="F16" s="33">
        <f t="shared" si="0"/>
        <v>0</v>
      </c>
      <c r="G16" s="15">
        <v>46120</v>
      </c>
      <c r="H16" s="16" t="s">
        <v>32</v>
      </c>
      <c r="I16" s="17"/>
      <c r="J16" s="18">
        <v>377070.37</v>
      </c>
    </row>
    <row r="17" spans="2:10" x14ac:dyDescent="0.25">
      <c r="B17" s="7">
        <v>46095</v>
      </c>
      <c r="C17" s="8">
        <v>0</v>
      </c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5087</v>
      </c>
      <c r="D21" s="9"/>
      <c r="E21" s="10">
        <v>17</v>
      </c>
      <c r="F21" s="33">
        <f t="shared" si="0"/>
        <v>86479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2049</v>
      </c>
      <c r="D25" s="9"/>
      <c r="E25" s="10">
        <v>17</v>
      </c>
      <c r="F25" s="33">
        <f t="shared" si="0"/>
        <v>34833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4757</v>
      </c>
      <c r="D32" s="9"/>
      <c r="E32" s="10">
        <v>17</v>
      </c>
      <c r="F32" s="33">
        <f t="shared" si="0"/>
        <v>80869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21961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377070.37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373337</v>
      </c>
      <c r="L36" s="31">
        <f>J36-J4-J5-J6</f>
        <v>373337</v>
      </c>
    </row>
    <row r="37" spans="2:12" x14ac:dyDescent="0.25">
      <c r="B37" s="26" t="s">
        <v>14</v>
      </c>
      <c r="C37" s="30">
        <f>C35</f>
        <v>21961</v>
      </c>
      <c r="D37" s="9">
        <f>D35/1.03</f>
        <v>0</v>
      </c>
      <c r="E37" s="10"/>
      <c r="F37" s="33">
        <f>SUM(F4:F36)</f>
        <v>373337</v>
      </c>
      <c r="G37" s="19"/>
      <c r="H37" s="17" t="s">
        <v>15</v>
      </c>
      <c r="I37" s="17">
        <v>0.01</v>
      </c>
      <c r="J37" s="18">
        <f>J36*0.01</f>
        <v>3733.37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E5403-854F-4014-BFC2-18B397553295}">
  <dimension ref="B1:AC43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4019</v>
      </c>
      <c r="D7" s="9"/>
      <c r="E7" s="10">
        <v>17</v>
      </c>
      <c r="F7" s="33">
        <f t="shared" si="0"/>
        <v>68323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>
        <v>2709</v>
      </c>
      <c r="D15" s="9"/>
      <c r="E15" s="10">
        <v>17</v>
      </c>
      <c r="F15" s="33">
        <f t="shared" si="0"/>
        <v>46053</v>
      </c>
      <c r="G15" s="15">
        <v>46154</v>
      </c>
      <c r="H15" s="16" t="s">
        <v>33</v>
      </c>
      <c r="I15" s="17"/>
      <c r="J15" s="18">
        <v>193196.84</v>
      </c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5"/>
      <c r="H16" s="16"/>
      <c r="I16" s="17"/>
      <c r="J16" s="18"/>
      <c r="L16" s="31"/>
      <c r="M16" s="31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>
        <v>4524</v>
      </c>
      <c r="D31" s="9"/>
      <c r="E31" s="10">
        <v>17</v>
      </c>
      <c r="F31" s="33">
        <f t="shared" si="0"/>
        <v>76908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11252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193196.84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191284</v>
      </c>
      <c r="L36" s="31">
        <f>J36-J4-J5-J6</f>
        <v>191284</v>
      </c>
    </row>
    <row r="37" spans="2:12" x14ac:dyDescent="0.25">
      <c r="B37" s="26" t="s">
        <v>14</v>
      </c>
      <c r="C37" s="30">
        <f>C35</f>
        <v>11252</v>
      </c>
      <c r="D37" s="9">
        <f>D35/1.03</f>
        <v>0</v>
      </c>
      <c r="E37" s="10"/>
      <c r="F37" s="33">
        <f>SUM(F4:F36)</f>
        <v>191284</v>
      </c>
      <c r="G37" s="19"/>
      <c r="H37" s="17" t="s">
        <v>15</v>
      </c>
      <c r="I37" s="17">
        <v>0.01</v>
      </c>
      <c r="J37" s="18">
        <f>J36*0.01</f>
        <v>1912.8400000000001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BE03C-F91F-4B70-9081-0C5ACAA024A1}">
  <dimension ref="B1:AC43"/>
  <sheetViews>
    <sheetView zoomScale="85" zoomScaleNormal="85" workbookViewId="0">
      <selection activeCell="C13" sqref="C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3990</v>
      </c>
      <c r="D7" s="9"/>
      <c r="E7" s="10">
        <v>17</v>
      </c>
      <c r="F7" s="33">
        <f t="shared" si="0"/>
        <v>67830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17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3990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67830</v>
      </c>
      <c r="L36" s="31">
        <f>J36-J4-J5-J6</f>
        <v>67830</v>
      </c>
    </row>
    <row r="37" spans="2:12" x14ac:dyDescent="0.25">
      <c r="B37" s="26" t="s">
        <v>14</v>
      </c>
      <c r="C37" s="30">
        <f>C35</f>
        <v>3990</v>
      </c>
      <c r="D37" s="9">
        <f>D35/1.03</f>
        <v>0</v>
      </c>
      <c r="E37" s="10"/>
      <c r="F37" s="33">
        <f>SUM(F4:F36)</f>
        <v>67830</v>
      </c>
      <c r="G37" s="19"/>
      <c r="H37" s="17" t="s">
        <v>15</v>
      </c>
      <c r="I37" s="17">
        <v>0.01</v>
      </c>
      <c r="J37" s="18">
        <f>J36*0.01</f>
        <v>678.30000000000007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68508.3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514E3-7978-4628-ABDF-D13A64B4EFDE}">
  <dimension ref="B1:AC43"/>
  <sheetViews>
    <sheetView zoomScale="85" zoomScaleNormal="85" workbookViewId="0">
      <selection activeCell="M8" sqref="M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-68508.3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-68508.3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J36*0.01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68508.3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2025-05-20T11:16:00Z</cp:lastPrinted>
  <dcterms:created xsi:type="dcterms:W3CDTF">2015-06-05T18:19:34Z</dcterms:created>
  <dcterms:modified xsi:type="dcterms:W3CDTF">2026-05-12T13:41:53Z</dcterms:modified>
</cp:coreProperties>
</file>